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TEP\03-Vorlage zum Projektstatusbericht (PSB)\"/>
    </mc:Choice>
  </mc:AlternateContent>
  <xr:revisionPtr revIDLastSave="0" documentId="13_ncr:1_{388040AA-68CA-4F6A-8F1F-0C007CB5D3D4}" xr6:coauthVersionLast="47" xr6:coauthVersionMax="47" xr10:uidLastSave="{00000000-0000-0000-0000-000000000000}"/>
  <bookViews>
    <workbookView xWindow="-120" yWindow="-120" windowWidth="25440" windowHeight="15390" xr2:uid="{9E841545-213E-4E7C-8FFF-D0C9A7458A1A}"/>
  </bookViews>
  <sheets>
    <sheet name="Projektstatusbericht Neu" sheetId="1" r:id="rId1"/>
    <sheet name="Tabelle1" sheetId="2" state="hidden" r:id="rId2"/>
  </sheets>
  <definedNames>
    <definedName name="Status_Kosten">INDEX('Projektstatusbericht Neu'!$M$24:$M$26,MATCH('Projektstatusbericht Neu'!$C$17,'Projektstatusbericht Neu'!$L$24:$L$26,0))</definedName>
    <definedName name="Status_Zeit">INDEX('Projektstatusbericht Neu'!$M$24:$M$26,MATCH('Projektstatusbericht Neu'!$C$16,'Projektstatusbericht Neu'!$L$24:$L$26,0))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" l="1"/>
  <c r="C37" i="1" l="1"/>
  <c r="H58" i="1" l="1"/>
  <c r="H59" i="1"/>
  <c r="H60" i="1"/>
  <c r="H61" i="1"/>
  <c r="H62" i="1"/>
  <c r="H63" i="1"/>
  <c r="H57" i="1"/>
  <c r="F12" i="1"/>
  <c r="L31" i="1"/>
  <c r="F35" i="1" s="1"/>
  <c r="F36" i="1" l="1"/>
  <c r="F37" i="1" s="1"/>
  <c r="C17" i="1"/>
  <c r="F13" i="1"/>
  <c r="L32" i="1" l="1"/>
  <c r="F33" i="1" s="1"/>
  <c r="F32" i="1" l="1"/>
  <c r="C16" i="1" s="1"/>
  <c r="F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tc={7E463CD7-AAC8-47A5-8440-EC05ACFA13F7}</author>
  </authors>
  <commentList>
    <comment ref="K31" authorId="0" shapeId="0" xr:uid="{7E463CD7-AAC8-47A5-8440-EC05ACFA13F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Ausblenden?</t>
      </text>
    </comment>
  </commentList>
</comments>
</file>

<file path=xl/sharedStrings.xml><?xml version="1.0" encoding="utf-8"?>
<sst xmlns="http://schemas.openxmlformats.org/spreadsheetml/2006/main" count="138" uniqueCount="108">
  <si>
    <t>STEP-Projektnummer:</t>
  </si>
  <si>
    <t>Projekttitel:</t>
  </si>
  <si>
    <t>Berichtsdatum:</t>
  </si>
  <si>
    <t>Projektbeschreibung:</t>
  </si>
  <si>
    <t>Priorität laut Nutzwertanalyse</t>
  </si>
  <si>
    <t>Projektart</t>
  </si>
  <si>
    <t>Projektlaufzeit</t>
  </si>
  <si>
    <t>Bisherige Projektlaufzeit</t>
  </si>
  <si>
    <t>Projektstatus</t>
  </si>
  <si>
    <t>Kommentar</t>
  </si>
  <si>
    <t>Risiken</t>
  </si>
  <si>
    <t>Projektprognose</t>
  </si>
  <si>
    <t>Kostencontrolling</t>
  </si>
  <si>
    <t>Projektcontrolling</t>
  </si>
  <si>
    <t>Gesamt</t>
  </si>
  <si>
    <t>Kennzahlen</t>
  </si>
  <si>
    <t>Earned Value</t>
  </si>
  <si>
    <t>SPI</t>
  </si>
  <si>
    <t>Zeitlicher Fortschritt</t>
  </si>
  <si>
    <t>Zeitabweichung %</t>
  </si>
  <si>
    <t>Zeitabweichung</t>
  </si>
  <si>
    <t>CPI</t>
  </si>
  <si>
    <t>Verfügbare SAP-Budget</t>
  </si>
  <si>
    <t>Budgetabweichung %</t>
  </si>
  <si>
    <t>Verfügbares GF-Budget</t>
  </si>
  <si>
    <t>Budgetabweichung</t>
  </si>
  <si>
    <t>Meilensteine</t>
  </si>
  <si>
    <t>Name</t>
  </si>
  <si>
    <t>Plantermin</t>
  </si>
  <si>
    <t>Deadline</t>
  </si>
  <si>
    <t>Erreicht</t>
  </si>
  <si>
    <t>Risiko</t>
  </si>
  <si>
    <t>Wahrscheinlichkeit</t>
  </si>
  <si>
    <t>Auswirkung</t>
  </si>
  <si>
    <t>Klasse</t>
  </si>
  <si>
    <t>Strategie</t>
  </si>
  <si>
    <t>Chancen</t>
  </si>
  <si>
    <t>Chance</t>
  </si>
  <si>
    <t>Chance 1</t>
  </si>
  <si>
    <t>Chance 2</t>
  </si>
  <si>
    <t>Chance 3</t>
  </si>
  <si>
    <t>Chance 4</t>
  </si>
  <si>
    <t>Chance 5</t>
  </si>
  <si>
    <t>Erledigtes und Anstehendes (seit dem letzten / bis zum nächsten Bericht)</t>
  </si>
  <si>
    <t xml:space="preserve">Erledigtes  </t>
  </si>
  <si>
    <t>Anstehendes</t>
  </si>
  <si>
    <t>Entscheidungserfordernisse</t>
  </si>
  <si>
    <t>Referenzen</t>
  </si>
  <si>
    <t>GF-Beschlussnummer(n)</t>
  </si>
  <si>
    <t xml:space="preserve">RIB iTWO-Nummer </t>
  </si>
  <si>
    <t>Zedas-Nummer</t>
  </si>
  <si>
    <t>SAP-Nummer</t>
  </si>
  <si>
    <t>Zuschussnummer</t>
  </si>
  <si>
    <t>rot</t>
  </si>
  <si>
    <t>gelb</t>
  </si>
  <si>
    <t>grün</t>
  </si>
  <si>
    <t>Meilensteintabelle</t>
  </si>
  <si>
    <t>þ</t>
  </si>
  <si>
    <t>Risiken Auswirkung</t>
  </si>
  <si>
    <t>Projektleitung*</t>
  </si>
  <si>
    <t>Auftraggeber:in*</t>
  </si>
  <si>
    <t>Benutzervertretung*</t>
  </si>
  <si>
    <t>Lieferantenvertretung*</t>
  </si>
  <si>
    <t>Projekt Start*</t>
  </si>
  <si>
    <t>Projekt Ende*</t>
  </si>
  <si>
    <t>GF-Budget (beschlossen)*</t>
  </si>
  <si>
    <t>SAP-Budget (Mittelfreigaben)*</t>
  </si>
  <si>
    <t>Farbauswahl Risiken</t>
  </si>
  <si>
    <t>Verhindern</t>
  </si>
  <si>
    <t>Transferieren</t>
  </si>
  <si>
    <t>Ausnutzen</t>
  </si>
  <si>
    <t>Erweitern</t>
  </si>
  <si>
    <t>Teilen</t>
  </si>
  <si>
    <t>Mindern</t>
  </si>
  <si>
    <t>Ressourcen*</t>
  </si>
  <si>
    <t>Qualität*</t>
  </si>
  <si>
    <t>Zeit*</t>
  </si>
  <si>
    <t>Kosten*</t>
  </si>
  <si>
    <t>Risiken*</t>
  </si>
  <si>
    <t>Prognose</t>
  </si>
  <si>
    <t>Bitte kommentieren Sie ab einer gelben Ampel</t>
  </si>
  <si>
    <t>¨</t>
  </si>
  <si>
    <t>Ist (inkl. Anzahlungen)*</t>
  </si>
  <si>
    <t>Obligo*</t>
  </si>
  <si>
    <t>Anzahlung*</t>
  </si>
  <si>
    <t>Geschätzter Fertigstellungsgrad*</t>
  </si>
  <si>
    <t>#FF3300</t>
  </si>
  <si>
    <t>#008000</t>
  </si>
  <si>
    <t>#FFFF66</t>
  </si>
  <si>
    <t>niedrig</t>
  </si>
  <si>
    <t>mittel</t>
  </si>
  <si>
    <t>hoch</t>
  </si>
  <si>
    <t>mittel (20 Tsd€ bis 100 Tsd€)</t>
  </si>
  <si>
    <t>niedrig (&lt;20 Tsd€)</t>
  </si>
  <si>
    <t>hoch (&gt;100 Tsd€)</t>
  </si>
  <si>
    <t>niedrigniedrig (&lt;20 Tsd€)</t>
  </si>
  <si>
    <t>niedrigmittel (20 Tsd€ bis 100 Tsd€)</t>
  </si>
  <si>
    <t>niedrighoch (&gt;100 Tsd€)</t>
  </si>
  <si>
    <t>mittelniedrig (&lt;20 Tsd€)</t>
  </si>
  <si>
    <t>mittelmittel (20 Tsd€ bis 100 Tsd€)</t>
  </si>
  <si>
    <t>mittelhoch (&gt;100 Tsd€)</t>
  </si>
  <si>
    <t>hochniedrig (&lt;20 Tsd€)</t>
  </si>
  <si>
    <t>hochmittel (20 Tsd€ bis 100 Tsd€)</t>
  </si>
  <si>
    <t>hochhoch (&gt;100 Tsd€)</t>
  </si>
  <si>
    <r>
      <t xml:space="preserve">Zeit 
(errechnet sich </t>
    </r>
    <r>
      <rPr>
        <b/>
        <sz val="10"/>
        <color theme="1" tint="4.9989318521683403E-2"/>
        <rFont val="Arial"/>
        <family val="2"/>
      </rPr>
      <t>automatisch</t>
    </r>
    <r>
      <rPr>
        <sz val="10"/>
        <color theme="1" tint="4.9989318521683403E-2"/>
        <rFont val="Arial"/>
        <family val="2"/>
      </rPr>
      <t>)</t>
    </r>
  </si>
  <si>
    <r>
      <t xml:space="preserve">Kosten
(errechnet sich </t>
    </r>
    <r>
      <rPr>
        <b/>
        <sz val="10"/>
        <color theme="1" tint="4.9989318521683403E-2"/>
        <rFont val="Arial"/>
        <family val="2"/>
      </rPr>
      <t>automatisch)</t>
    </r>
  </si>
  <si>
    <r>
      <t xml:space="preserve">Risiken
(errechnet sich </t>
    </r>
    <r>
      <rPr>
        <b/>
        <sz val="10"/>
        <color theme="1" tint="4.9989318521683403E-2"/>
        <rFont val="Arial"/>
        <family val="2"/>
      </rPr>
      <t>automatisch</t>
    </r>
    <r>
      <rPr>
        <sz val="10"/>
        <color theme="1" tint="4.9989318521683403E-2"/>
        <rFont val="Arial"/>
        <family val="2"/>
      </rPr>
      <t xml:space="preserve"> nach Risikomatrix)</t>
    </r>
  </si>
  <si>
    <t>STEP-Projekt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</si>
</sst>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&quot;€&quot;"/>
    <numFmt numFmtId="165" formatCode="[$-407]General"/>
    <numFmt numFmtId="166" formatCode="General\ \K\W"/>
    <numFmt numFmtId="167" formatCode="0\ \K\W"/>
    <numFmt numFmtId="168" formatCode="0.0%"/>
  </numFmts>
  <fonts count="19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10"/>
      <color theme="1" tint="4.9989318521683403E-2"/>
      <name val="Arial"/>
      <family val="2"/>
    </font>
    <font>
      <sz val="12"/>
      <color theme="1"/>
      <name val="Arial"/>
      <family val="2"/>
    </font>
    <font>
      <sz val="10"/>
      <color theme="1"/>
      <name val="Arial1"/>
    </font>
    <font>
      <b/>
      <sz val="16"/>
      <color theme="0"/>
      <name val="Arial"/>
      <family val="2"/>
    </font>
    <font>
      <sz val="12"/>
      <color theme="0"/>
      <name val="Arial"/>
      <family val="2"/>
    </font>
    <font>
      <sz val="28"/>
      <name val="Arial"/>
      <family val="2"/>
    </font>
    <font>
      <b/>
      <u/>
      <sz val="10"/>
      <color theme="1"/>
      <name val="Arial"/>
      <family val="2"/>
    </font>
    <font>
      <sz val="24"/>
      <color theme="1"/>
      <name val="Wingdings"/>
      <charset val="2"/>
    </font>
    <font>
      <sz val="22"/>
      <color theme="1" tint="4.9989318521683403E-2"/>
      <name val="Wingdings"/>
      <charset val="2"/>
    </font>
    <font>
      <b/>
      <sz val="10"/>
      <color theme="1" tint="4.9989318521683403E-2"/>
      <name val="Arial"/>
      <family val="2"/>
    </font>
    <font>
      <sz val="8"/>
      <name val="Arial"/>
      <family val="2"/>
    </font>
    <font>
      <b/>
      <sz val="12"/>
      <color rgb="FFFFE699"/>
      <name val="Arial"/>
      <family val="2"/>
    </font>
    <font>
      <sz val="8"/>
      <color theme="0"/>
      <name val="Arial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8E8F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</borders>
  <cellStyleXfs count="2">
    <xf numFmtId="0" fontId="0" fillId="0" borderId="0"/>
    <xf numFmtId="165" fontId="7" fillId="0" borderId="0"/>
  </cellStyleXfs>
  <cellXfs count="125">
    <xf numFmtId="0" fontId="0" fillId="0" borderId="0" xfId="0"/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/>
    <xf numFmtId="164" fontId="5" fillId="0" borderId="7" xfId="0" applyNumberFormat="1" applyFont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2" fillId="6" borderId="0" xfId="0" applyFont="1" applyFill="1"/>
    <xf numFmtId="0" fontId="0" fillId="3" borderId="0" xfId="0" applyFill="1"/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2" borderId="7" xfId="0" applyFont="1" applyFill="1" applyBorder="1" applyAlignment="1">
      <alignment horizontal="left" vertical="center"/>
    </xf>
    <xf numFmtId="0" fontId="0" fillId="0" borderId="13" xfId="0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3" borderId="11" xfId="0" applyFont="1" applyFill="1" applyBorder="1" applyAlignment="1">
      <alignment vertical="center"/>
    </xf>
    <xf numFmtId="0" fontId="8" fillId="6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164" fontId="5" fillId="0" borderId="0" xfId="0" applyNumberFormat="1" applyFont="1"/>
    <xf numFmtId="9" fontId="5" fillId="0" borderId="0" xfId="0" applyNumberFormat="1" applyFont="1"/>
    <xf numFmtId="2" fontId="10" fillId="0" borderId="7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/>
    <xf numFmtId="0" fontId="12" fillId="0" borderId="0" xfId="0" applyFont="1"/>
    <xf numFmtId="0" fontId="14" fillId="2" borderId="7" xfId="0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right" vertical="center"/>
    </xf>
    <xf numFmtId="0" fontId="14" fillId="2" borderId="7" xfId="0" applyFont="1" applyFill="1" applyBorder="1" applyAlignment="1">
      <alignment horizontal="right" vertical="center"/>
    </xf>
    <xf numFmtId="164" fontId="5" fillId="0" borderId="7" xfId="0" applyNumberFormat="1" applyFont="1" applyBorder="1" applyAlignment="1" applyProtection="1">
      <alignment vertical="center"/>
      <protection locked="0"/>
    </xf>
    <xf numFmtId="14" fontId="5" fillId="0" borderId="2" xfId="0" applyNumberFormat="1" applyFont="1" applyBorder="1" applyAlignment="1" applyProtection="1">
      <alignment horizontal="center" vertical="center"/>
      <protection locked="0"/>
    </xf>
    <xf numFmtId="14" fontId="8" fillId="3" borderId="9" xfId="0" applyNumberFormat="1" applyFont="1" applyFill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vertical="center"/>
      <protection locked="0"/>
    </xf>
    <xf numFmtId="166" fontId="5" fillId="0" borderId="1" xfId="0" applyNumberFormat="1" applyFont="1" applyBorder="1" applyAlignment="1" applyProtection="1">
      <alignment horizontal="left" vertical="center"/>
      <protection hidden="1"/>
    </xf>
    <xf numFmtId="2" fontId="10" fillId="0" borderId="7" xfId="0" applyNumberFormat="1" applyFont="1" applyBorder="1" applyAlignment="1" applyProtection="1">
      <alignment horizontal="center" vertical="center"/>
      <protection locked="0"/>
    </xf>
    <xf numFmtId="9" fontId="5" fillId="6" borderId="2" xfId="0" applyNumberFormat="1" applyFont="1" applyFill="1" applyBorder="1" applyAlignment="1" applyProtection="1">
      <alignment vertical="center"/>
      <protection locked="0"/>
    </xf>
    <xf numFmtId="2" fontId="5" fillId="5" borderId="2" xfId="0" applyNumberFormat="1" applyFont="1" applyFill="1" applyBorder="1" applyProtection="1">
      <protection hidden="1"/>
    </xf>
    <xf numFmtId="167" fontId="5" fillId="5" borderId="2" xfId="0" quotePrefix="1" applyNumberFormat="1" applyFont="1" applyFill="1" applyBorder="1" applyAlignment="1" applyProtection="1">
      <alignment horizontal="right" vertical="center"/>
      <protection hidden="1"/>
    </xf>
    <xf numFmtId="2" fontId="5" fillId="4" borderId="2" xfId="0" applyNumberFormat="1" applyFont="1" applyFill="1" applyBorder="1" applyProtection="1">
      <protection hidden="1"/>
    </xf>
    <xf numFmtId="168" fontId="5" fillId="4" borderId="2" xfId="0" applyNumberFormat="1" applyFont="1" applyFill="1" applyBorder="1" applyAlignment="1" applyProtection="1">
      <alignment horizontal="right" vertical="center"/>
      <protection hidden="1"/>
    </xf>
    <xf numFmtId="164" fontId="5" fillId="4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14" fillId="2" borderId="11" xfId="0" applyFont="1" applyFill="1" applyBorder="1" applyAlignment="1">
      <alignment vertical="center"/>
    </xf>
    <xf numFmtId="2" fontId="0" fillId="0" borderId="0" xfId="0" applyNumberFormat="1"/>
    <xf numFmtId="14" fontId="3" fillId="0" borderId="2" xfId="0" applyNumberFormat="1" applyFont="1" applyBorder="1" applyAlignment="1" applyProtection="1">
      <alignment horizontal="center" vertical="center"/>
      <protection locked="0"/>
    </xf>
    <xf numFmtId="14" fontId="3" fillId="0" borderId="6" xfId="0" applyNumberFormat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right" vertical="center"/>
    </xf>
    <xf numFmtId="0" fontId="5" fillId="0" borderId="3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14" fontId="5" fillId="0" borderId="1" xfId="0" applyNumberFormat="1" applyFont="1" applyBorder="1" applyAlignment="1" applyProtection="1">
      <alignment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8" borderId="0" xfId="0" applyFill="1"/>
    <xf numFmtId="0" fontId="0" fillId="7" borderId="0" xfId="0" applyFill="1"/>
    <xf numFmtId="0" fontId="0" fillId="9" borderId="0" xfId="0" applyFill="1"/>
    <xf numFmtId="0" fontId="0" fillId="0" borderId="0" xfId="0" applyAlignment="1">
      <alignment wrapText="1"/>
    </xf>
    <xf numFmtId="0" fontId="17" fillId="0" borderId="7" xfId="0" applyFont="1" applyBorder="1" applyAlignment="1" applyProtection="1">
      <alignment horizontal="center" vertical="center"/>
      <protection hidden="1"/>
    </xf>
    <xf numFmtId="0" fontId="0" fillId="11" borderId="0" xfId="0" applyFill="1"/>
    <xf numFmtId="0" fontId="0" fillId="10" borderId="0" xfId="0" applyFill="1"/>
    <xf numFmtId="0" fontId="0" fillId="12" borderId="0" xfId="0" applyFill="1"/>
    <xf numFmtId="0" fontId="5" fillId="2" borderId="7" xfId="0" applyFont="1" applyFill="1" applyBorder="1" applyAlignment="1">
      <alignment vertical="center" wrapText="1"/>
    </xf>
    <xf numFmtId="14" fontId="18" fillId="0" borderId="15" xfId="0" applyNumberFormat="1" applyFont="1" applyBorder="1" applyAlignment="1" applyProtection="1">
      <alignment horizontal="center" vertical="center"/>
      <protection locked="0"/>
    </xf>
    <xf numFmtId="14" fontId="18" fillId="0" borderId="16" xfId="0" applyNumberFormat="1" applyFont="1" applyBorder="1" applyAlignment="1" applyProtection="1">
      <alignment horizontal="center" vertical="center"/>
      <protection locked="0"/>
    </xf>
    <xf numFmtId="0" fontId="8" fillId="3" borderId="9" xfId="0" applyFont="1" applyFill="1" applyBorder="1" applyAlignment="1" applyProtection="1">
      <alignment horizontal="left" vertical="center" wrapText="1"/>
      <protection locked="0"/>
    </xf>
    <xf numFmtId="168" fontId="5" fillId="5" borderId="2" xfId="0" applyNumberFormat="1" applyFont="1" applyFill="1" applyBorder="1" applyAlignment="1" applyProtection="1">
      <alignment vertical="center"/>
      <protection hidden="1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>
      <alignment horizontal="left" vertical="center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0" fillId="0" borderId="1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4" fillId="3" borderId="0" xfId="0" applyFont="1" applyFill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14" fontId="18" fillId="0" borderId="5" xfId="0" applyNumberFormat="1" applyFont="1" applyBorder="1" applyAlignment="1" applyProtection="1">
      <alignment horizontal="center" vertical="center"/>
      <protection locked="0"/>
    </xf>
    <xf numFmtId="14" fontId="18" fillId="0" borderId="3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14" fontId="18" fillId="0" borderId="15" xfId="0" applyNumberFormat="1" applyFont="1" applyBorder="1" applyAlignment="1" applyProtection="1">
      <alignment horizontal="center" vertical="center"/>
      <protection locked="0"/>
    </xf>
    <xf numFmtId="14" fontId="18" fillId="0" borderId="16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21" xfId="0" applyFont="1" applyBorder="1" applyAlignment="1" applyProtection="1">
      <alignment vertical="center" wrapText="1"/>
      <protection locked="0"/>
    </xf>
    <xf numFmtId="0" fontId="3" fillId="0" borderId="22" xfId="0" applyFont="1" applyBorder="1" applyAlignment="1" applyProtection="1">
      <alignment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2" xfId="0" quotePrefix="1" applyFont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5" fillId="0" borderId="2" xfId="0" quotePrefix="1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16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Excel Built-in Normal" xfId="1" xr:uid="{C3DA8054-8620-475E-87DA-47BB95D90014}"/>
    <cellStyle name="Standard" xfId="0" builtinId="0"/>
  </cellStyles>
  <dxfs count="55">
    <dxf>
      <font>
        <color rgb="FFFFB7B7"/>
      </font>
      <fill>
        <patternFill>
          <bgColor rgb="FFFFB7B7"/>
        </patternFill>
      </fill>
    </dxf>
    <dxf>
      <font>
        <color rgb="FFFFE699"/>
      </font>
      <fill>
        <patternFill>
          <bgColor rgb="FFFFE699"/>
        </patternFill>
      </fill>
    </dxf>
    <dxf>
      <font>
        <color rgb="FFE2EFDA"/>
      </font>
      <fill>
        <patternFill>
          <bgColor rgb="FFE2EFDA"/>
        </patternFill>
      </fill>
    </dxf>
    <dxf>
      <fill>
        <patternFill>
          <bgColor rgb="FFFF3300"/>
        </patternFill>
      </fill>
    </dxf>
    <dxf>
      <font>
        <color rgb="FFFFFF66"/>
      </font>
      <fill>
        <patternFill>
          <bgColor rgb="FFFFFF66"/>
        </patternFill>
      </fill>
    </dxf>
    <dxf>
      <font>
        <color rgb="FFFF3300"/>
      </font>
      <fill>
        <patternFill>
          <bgColor rgb="FFFF3300"/>
        </patternFill>
      </fill>
    </dxf>
    <dxf>
      <font>
        <color rgb="FF008000"/>
      </font>
      <fill>
        <patternFill>
          <bgColor rgb="FF008000"/>
        </patternFill>
      </fill>
    </dxf>
    <dxf>
      <font>
        <color rgb="FF008000"/>
      </font>
      <fill>
        <patternFill>
          <bgColor rgb="FF008000"/>
        </patternFill>
      </fill>
    </dxf>
    <dxf>
      <font>
        <color rgb="FFFFFF66"/>
      </font>
      <fill>
        <patternFill>
          <bgColor rgb="FFFFFF66"/>
        </patternFill>
      </fill>
    </dxf>
    <dxf>
      <font>
        <color rgb="FFFF3300"/>
      </font>
      <fill>
        <patternFill>
          <bgColor rgb="FFFF3300"/>
        </patternFill>
      </fill>
    </dxf>
    <dxf>
      <font>
        <color theme="1"/>
      </font>
    </dxf>
    <dxf>
      <font>
        <color rgb="FF9C0006"/>
      </font>
    </dxf>
    <dxf>
      <fill>
        <patternFill>
          <bgColor rgb="FFFFB9B9"/>
        </patternFill>
      </fill>
    </dxf>
    <dxf>
      <fill>
        <patternFill>
          <bgColor rgb="FFFFE699"/>
        </patternFill>
      </fill>
    </dxf>
    <dxf>
      <fill>
        <patternFill>
          <bgColor rgb="FFE2EFDA"/>
        </patternFill>
      </fill>
    </dxf>
    <dxf>
      <fill>
        <patternFill>
          <bgColor rgb="FFFFB9B9"/>
        </patternFill>
      </fill>
    </dxf>
    <dxf>
      <fill>
        <patternFill>
          <bgColor rgb="FFFFE699"/>
        </patternFill>
      </fill>
    </dxf>
    <dxf>
      <fill>
        <patternFill>
          <bgColor rgb="FFFFB9B9"/>
        </patternFill>
      </fill>
    </dxf>
    <dxf>
      <fill>
        <patternFill>
          <bgColor rgb="FFFFE699"/>
        </patternFill>
      </fill>
    </dxf>
    <dxf>
      <fill>
        <patternFill>
          <bgColor rgb="FFE2EFDA"/>
        </patternFill>
      </fill>
    </dxf>
    <dxf>
      <fill>
        <patternFill>
          <bgColor rgb="FFFFE699"/>
        </patternFill>
      </fill>
    </dxf>
    <dxf>
      <fill>
        <patternFill>
          <fgColor auto="1"/>
          <bgColor rgb="FFFFB9B9"/>
        </patternFill>
      </fill>
    </dxf>
    <dxf>
      <fill>
        <patternFill>
          <bgColor rgb="FFE2EFDA"/>
        </patternFill>
      </fill>
    </dxf>
    <dxf>
      <fill>
        <patternFill>
          <bgColor rgb="FFFFE69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E2EFDA"/>
        </patternFill>
      </fill>
    </dxf>
    <dxf>
      <fill>
        <patternFill>
          <bgColor rgb="FFFFE699"/>
        </patternFill>
      </fill>
    </dxf>
    <dxf>
      <fill>
        <patternFill>
          <bgColor rgb="FFFF0000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3300"/>
      </font>
      <fill>
        <patternFill>
          <bgColor rgb="FFFF3300"/>
        </patternFill>
      </fill>
    </dxf>
    <dxf>
      <font>
        <color rgb="FFFFFF66"/>
      </font>
      <fill>
        <patternFill>
          <bgColor rgb="FFFFFF66"/>
        </patternFill>
      </fill>
    </dxf>
    <dxf>
      <font>
        <color rgb="FF008000"/>
      </font>
      <fill>
        <patternFill>
          <bgColor rgb="FF008000"/>
        </patternFill>
      </fill>
    </dxf>
    <dxf>
      <font>
        <color rgb="FFFF3300"/>
      </font>
      <fill>
        <patternFill>
          <bgColor rgb="FFFF3300"/>
        </patternFill>
      </fill>
    </dxf>
    <dxf>
      <font>
        <color rgb="FF008000"/>
      </font>
      <fill>
        <patternFill>
          <bgColor rgb="FF008000"/>
        </patternFill>
      </fill>
    </dxf>
    <dxf>
      <font>
        <color rgb="FFFFFF66"/>
      </font>
      <fill>
        <patternFill>
          <bgColor rgb="FFFFFF66"/>
        </patternFill>
      </fill>
    </dxf>
    <dxf>
      <font>
        <color rgb="FF008000"/>
      </font>
      <fill>
        <patternFill>
          <bgColor rgb="FF008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FF3300"/>
      </font>
      <fill>
        <patternFill>
          <bgColor rgb="FFFF3300"/>
        </patternFill>
      </fill>
    </dxf>
    <dxf>
      <font>
        <color rgb="FFFFFF66"/>
      </font>
      <fill>
        <patternFill>
          <bgColor rgb="FFFFFF66"/>
        </patternFill>
      </fill>
    </dxf>
    <dxf>
      <font>
        <color rgb="FFFFFF66"/>
      </font>
      <fill>
        <patternFill>
          <bgColor rgb="FFFFFF66"/>
        </patternFill>
      </fill>
    </dxf>
    <dxf>
      <font>
        <color rgb="FF008000"/>
      </font>
      <fill>
        <patternFill>
          <bgColor rgb="FF008000"/>
        </patternFill>
      </fill>
    </dxf>
    <dxf>
      <font>
        <color rgb="FFFF3300"/>
      </font>
      <fill>
        <patternFill>
          <bgColor rgb="FFFF3300"/>
        </patternFill>
      </fill>
    </dxf>
    <dxf>
      <font>
        <color rgb="FF008000"/>
      </font>
      <fill>
        <patternFill>
          <bgColor rgb="FF008000"/>
        </patternFill>
      </fill>
    </dxf>
    <dxf>
      <font>
        <color rgb="FFFFFF66"/>
      </font>
      <fill>
        <patternFill>
          <bgColor rgb="FFFFFF66"/>
        </patternFill>
      </fill>
    </dxf>
    <dxf>
      <font>
        <color rgb="FFFF3300"/>
      </font>
      <fill>
        <patternFill>
          <bgColor rgb="FFFF3300"/>
        </patternFill>
      </fill>
    </dxf>
    <dxf>
      <fill>
        <patternFill>
          <bgColor rgb="FFFF3300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3300"/>
        </patternFill>
      </fill>
    </dxf>
  </dxfs>
  <tableStyles count="0" defaultTableStyle="TableStyleMedium2" defaultPivotStyle="PivotStyleLight16"/>
  <colors>
    <mruColors>
      <color rgb="FFFF0000"/>
      <color rgb="FFFFFF66"/>
      <color rgb="FFFF3300"/>
      <color rgb="FF008000"/>
      <color rgb="FFFFE699"/>
      <color rgb="FFFFB9B9"/>
      <color rgb="FFE2EFDA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47625</xdr:colOff>
      <xdr:row>4</xdr:row>
      <xdr:rowOff>352425</xdr:rowOff>
    </xdr:from>
    <xdr:ext cx="2090037" cy="1743075"/>
    <xdr:pic>
      <xdr:nvPicPr>
        <xdr:cNvPr id="2" name="Grafik 1">
          <a:extLst>
            <a:ext uri="{FF2B5EF4-FFF2-40B4-BE49-F238E27FC236}">
              <a16:creationId xmlns:a16="http://schemas.microsoft.com/office/drawing/2014/main" id="{CCF042BD-C07B-4BB0-A778-12D135509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809625"/>
          <a:ext cx="2090037" cy="1743075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cheurer, Josephin" id="{C245758E-499E-4B0C-AAB1-4F44421896B5}" userId="S::J.Scheurer@VGF-FFM.DE::69219fa1-6039-46bd-81d7-cd44901d8531" providerId="AD"/>
</personList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1" dT="2024-03-19T11:30:04.41" personId="{C245758E-499E-4B0C-AAB1-4F44421896B5}" id="{7E463CD7-AAC8-47A5-8440-EC05ACFA13F7}">
    <text>Ausblenden?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7BC7D-4B3F-4757-9ADF-1CEBC5012000}">
  <dimension ref="B2:P85"/>
  <sheetViews>
    <sheetView showGridLines="0" tabSelected="1" zoomScale="80" zoomScaleNormal="80" zoomScalePageLayoutView="85" workbookViewId="0">
      <selection activeCell="C16" sqref="C16"/>
    </sheetView>
  </sheetViews>
  <sheetFormatPr baseColWidth="10" defaultColWidth="11.42578125" defaultRowHeight="12.75"/>
  <cols>
    <col min="1" max="1" width="3.140625" customWidth="1"/>
    <col min="2" max="2" width="28.85546875" bestFit="1" customWidth="1"/>
    <col min="3" max="3" width="30.7109375" bestFit="1" customWidth="1"/>
    <col min="4" max="4" width="2.5703125" customWidth="1"/>
    <col min="5" max="5" width="33.85546875" customWidth="1"/>
    <col min="6" max="6" width="66.85546875" bestFit="1" customWidth="1"/>
    <col min="7" max="7" width="2.5703125" customWidth="1"/>
    <col min="8" max="8" width="16.7109375" customWidth="1"/>
    <col min="9" max="9" width="16.85546875" bestFit="1" customWidth="1"/>
    <col min="11" max="12" width="0" hidden="1" customWidth="1"/>
    <col min="13" max="13" width="6.85546875" customWidth="1"/>
  </cols>
  <sheetData>
    <row r="2" spans="2:16" s="2" customFormat="1" ht="20.25">
      <c r="B2" s="23" t="s">
        <v>0</v>
      </c>
      <c r="C2" s="39"/>
      <c r="D2" s="24"/>
      <c r="E2" s="23" t="s">
        <v>1</v>
      </c>
      <c r="F2" s="74"/>
      <c r="G2" s="24"/>
      <c r="H2" s="23" t="s">
        <v>2</v>
      </c>
      <c r="I2" s="39"/>
      <c r="J2" s="22"/>
      <c r="K2" s="22"/>
    </row>
    <row r="4" spans="2:16" s="21" customFormat="1" ht="20.100000000000001" customHeight="1">
      <c r="B4" s="79" t="s">
        <v>3</v>
      </c>
      <c r="C4" s="79"/>
      <c r="D4" s="79"/>
      <c r="E4" s="79"/>
      <c r="F4" s="79"/>
      <c r="G4" s="79"/>
      <c r="H4" s="79"/>
      <c r="I4" s="79"/>
    </row>
    <row r="5" spans="2:16" ht="318.75" customHeight="1">
      <c r="B5" s="80"/>
      <c r="C5" s="81"/>
      <c r="D5" s="81"/>
      <c r="E5" s="81"/>
      <c r="F5" s="81"/>
      <c r="G5" s="20"/>
      <c r="H5" s="82"/>
      <c r="I5" s="83"/>
    </row>
    <row r="7" spans="2:16" s="8" customFormat="1" ht="20.100000000000001" customHeight="1">
      <c r="B7" s="19" t="s">
        <v>4</v>
      </c>
      <c r="C7" s="76"/>
      <c r="E7" s="19" t="s">
        <v>5</v>
      </c>
      <c r="F7" s="84" t="s">
        <v>107</v>
      </c>
      <c r="G7" s="84"/>
      <c r="H7" s="84"/>
      <c r="I7" s="84"/>
    </row>
    <row r="8" spans="2:16">
      <c r="F8" s="18"/>
      <c r="G8" s="18"/>
      <c r="H8" s="18"/>
      <c r="I8" s="18"/>
    </row>
    <row r="9" spans="2:16" s="2" customFormat="1" ht="20.100000000000001" customHeight="1">
      <c r="B9" s="32" t="s">
        <v>59</v>
      </c>
      <c r="C9" s="40"/>
      <c r="D9" s="6"/>
      <c r="E9" s="32" t="s">
        <v>61</v>
      </c>
      <c r="F9" s="85"/>
      <c r="G9" s="86"/>
      <c r="H9" s="86"/>
      <c r="I9" s="87"/>
    </row>
    <row r="10" spans="2:16" s="2" customFormat="1" ht="20.100000000000001" customHeight="1">
      <c r="B10" s="33" t="s">
        <v>60</v>
      </c>
      <c r="C10" s="40"/>
      <c r="D10" s="6"/>
      <c r="E10" s="33" t="s">
        <v>62</v>
      </c>
      <c r="F10" s="85"/>
      <c r="G10" s="86"/>
      <c r="H10" s="86"/>
      <c r="I10" s="87"/>
    </row>
    <row r="11" spans="2:16" s="2" customFormat="1" ht="20.100000000000001" customHeight="1">
      <c r="B11" s="6"/>
      <c r="C11" s="6"/>
      <c r="D11" s="6"/>
      <c r="E11" s="6"/>
      <c r="F11" s="16"/>
      <c r="G11" s="16"/>
      <c r="H11" s="16"/>
      <c r="I11" s="16"/>
    </row>
    <row r="12" spans="2:16" s="2" customFormat="1" ht="20.100000000000001" customHeight="1">
      <c r="B12" s="34" t="s">
        <v>63</v>
      </c>
      <c r="C12" s="58"/>
      <c r="D12" s="6"/>
      <c r="E12" s="17" t="s">
        <v>6</v>
      </c>
      <c r="F12" s="41">
        <f>ROUNDDOWN((C13-C12)/7,0)</f>
        <v>0</v>
      </c>
      <c r="G12" s="16"/>
      <c r="H12" s="16"/>
      <c r="I12" s="16"/>
    </row>
    <row r="13" spans="2:16" s="2" customFormat="1" ht="20.100000000000001" customHeight="1">
      <c r="B13" s="34" t="s">
        <v>64</v>
      </c>
      <c r="C13" s="58"/>
      <c r="D13" s="6"/>
      <c r="E13" s="17" t="s">
        <v>7</v>
      </c>
      <c r="F13" s="41">
        <f>ROUND((I2-C12)/7,0)</f>
        <v>0</v>
      </c>
      <c r="G13" s="16"/>
      <c r="H13" s="16"/>
      <c r="I13" s="16"/>
    </row>
    <row r="15" spans="2:16" ht="20.100000000000001" customHeight="1">
      <c r="B15" s="13" t="s">
        <v>8</v>
      </c>
      <c r="C15" s="15"/>
      <c r="E15" s="13" t="s">
        <v>9</v>
      </c>
      <c r="F15" s="122" t="s">
        <v>80</v>
      </c>
      <c r="G15" s="123"/>
      <c r="H15" s="123"/>
      <c r="I15" s="123"/>
    </row>
    <row r="16" spans="2:16" ht="39.950000000000003" customHeight="1">
      <c r="B16" s="71" t="s">
        <v>104</v>
      </c>
      <c r="C16" s="29">
        <f>F32</f>
        <v>0</v>
      </c>
      <c r="E16" s="98"/>
      <c r="F16" s="99"/>
      <c r="G16" s="99"/>
      <c r="H16" s="99"/>
      <c r="I16" s="100"/>
      <c r="J16" s="52"/>
      <c r="P16" s="52"/>
    </row>
    <row r="17" spans="2:16" ht="39.950000000000003" customHeight="1">
      <c r="B17" s="71" t="s">
        <v>105</v>
      </c>
      <c r="C17" s="29">
        <f>F35</f>
        <v>0</v>
      </c>
      <c r="E17" s="95"/>
      <c r="F17" s="96"/>
      <c r="G17" s="96"/>
      <c r="H17" s="96"/>
      <c r="I17" s="97"/>
      <c r="P17" s="52"/>
    </row>
    <row r="18" spans="2:16" ht="39.950000000000003" customHeight="1">
      <c r="B18" s="51" t="s">
        <v>74</v>
      </c>
      <c r="C18" s="42"/>
      <c r="E18" s="95"/>
      <c r="F18" s="96"/>
      <c r="G18" s="96"/>
      <c r="H18" s="96"/>
      <c r="I18" s="97"/>
    </row>
    <row r="19" spans="2:16" ht="39.950000000000003" customHeight="1">
      <c r="B19" s="71" t="s">
        <v>106</v>
      </c>
      <c r="C19" s="29"/>
      <c r="E19" s="95"/>
      <c r="F19" s="96"/>
      <c r="G19" s="96"/>
      <c r="H19" s="96"/>
      <c r="I19" s="97"/>
    </row>
    <row r="20" spans="2:16" ht="39.950000000000003" customHeight="1">
      <c r="B20" s="32" t="s">
        <v>75</v>
      </c>
      <c r="C20" s="42"/>
      <c r="E20" s="95"/>
      <c r="F20" s="96"/>
      <c r="G20" s="96"/>
      <c r="H20" s="96"/>
      <c r="I20" s="97"/>
    </row>
    <row r="22" spans="2:16" ht="20.100000000000001" customHeight="1">
      <c r="B22" s="13" t="s">
        <v>11</v>
      </c>
      <c r="C22" s="15"/>
      <c r="E22" s="13" t="s">
        <v>9</v>
      </c>
      <c r="F22" s="122" t="s">
        <v>80</v>
      </c>
      <c r="G22" s="122"/>
      <c r="H22" s="122"/>
      <c r="I22" s="122"/>
    </row>
    <row r="23" spans="2:16" ht="34.5">
      <c r="B23" s="32" t="s">
        <v>76</v>
      </c>
      <c r="C23" s="42"/>
      <c r="D23" s="9"/>
      <c r="E23" s="95"/>
      <c r="F23" s="96"/>
      <c r="G23" s="96"/>
      <c r="H23" s="96"/>
      <c r="I23" s="97"/>
    </row>
    <row r="24" spans="2:16" ht="39.950000000000003" customHeight="1">
      <c r="B24" s="32" t="s">
        <v>77</v>
      </c>
      <c r="C24" s="42"/>
      <c r="D24" s="9"/>
      <c r="E24" s="95"/>
      <c r="F24" s="96"/>
      <c r="G24" s="96"/>
      <c r="H24" s="96"/>
      <c r="I24" s="97"/>
    </row>
    <row r="25" spans="2:16" ht="39.950000000000003" customHeight="1">
      <c r="B25" s="32" t="s">
        <v>74</v>
      </c>
      <c r="C25" s="42"/>
      <c r="D25" s="9"/>
      <c r="E25" s="95"/>
      <c r="F25" s="96"/>
      <c r="G25" s="96"/>
      <c r="H25" s="96"/>
      <c r="I25" s="97"/>
    </row>
    <row r="26" spans="2:16" ht="34.5">
      <c r="B26" s="32" t="s">
        <v>78</v>
      </c>
      <c r="C26" s="42"/>
      <c r="D26" s="9"/>
      <c r="E26" s="95"/>
      <c r="F26" s="96"/>
      <c r="G26" s="96"/>
      <c r="H26" s="96"/>
      <c r="I26" s="97"/>
    </row>
    <row r="27" spans="2:16" ht="39.950000000000003" customHeight="1">
      <c r="B27" s="32" t="s">
        <v>75</v>
      </c>
      <c r="C27" s="42"/>
      <c r="D27" s="9"/>
      <c r="E27" s="95"/>
      <c r="F27" s="96"/>
      <c r="G27" s="96"/>
      <c r="H27" s="96"/>
      <c r="I27" s="97"/>
    </row>
    <row r="29" spans="2:16" ht="20.100000000000001" customHeight="1">
      <c r="B29" s="13" t="s">
        <v>12</v>
      </c>
      <c r="C29" s="12"/>
      <c r="D29" s="14"/>
      <c r="E29" s="13" t="s">
        <v>13</v>
      </c>
      <c r="F29" s="12"/>
      <c r="G29" s="12"/>
      <c r="H29" s="12"/>
      <c r="I29" s="12"/>
    </row>
    <row r="30" spans="2:16" ht="20.100000000000001" customHeight="1">
      <c r="B30" s="6"/>
      <c r="C30" s="11" t="s">
        <v>14</v>
      </c>
      <c r="D30" s="9"/>
      <c r="F30" s="1" t="s">
        <v>15</v>
      </c>
      <c r="G30" s="9"/>
      <c r="H30" s="9"/>
      <c r="I30" s="9"/>
    </row>
    <row r="31" spans="2:16" ht="20.100000000000001" customHeight="1">
      <c r="B31" s="36" t="s">
        <v>65</v>
      </c>
      <c r="C31" s="37"/>
      <c r="D31" s="9"/>
      <c r="E31" s="60" t="s">
        <v>85</v>
      </c>
      <c r="F31" s="43"/>
      <c r="G31" s="9"/>
      <c r="K31" s="9" t="s">
        <v>16</v>
      </c>
      <c r="L31" s="27">
        <f>IF(ISBLANK(C31), F31*C32, F31*C31)</f>
        <v>0</v>
      </c>
    </row>
    <row r="32" spans="2:16" ht="20.100000000000001" customHeight="1">
      <c r="B32" s="36" t="s">
        <v>66</v>
      </c>
      <c r="C32" s="37"/>
      <c r="D32" s="9"/>
      <c r="E32" s="26" t="s">
        <v>17</v>
      </c>
      <c r="F32" s="44">
        <f>IFERROR(ROUNDDOWN(1-F33,2),0)</f>
        <v>0</v>
      </c>
      <c r="G32" s="9"/>
      <c r="K32" s="9" t="s">
        <v>18</v>
      </c>
      <c r="L32" s="28" t="e">
        <f>F13/F12</f>
        <v>#DIV/0!</v>
      </c>
    </row>
    <row r="33" spans="2:9" ht="20.100000000000001" customHeight="1">
      <c r="B33" s="36" t="s">
        <v>82</v>
      </c>
      <c r="C33" s="37"/>
      <c r="D33" s="9"/>
      <c r="E33" s="25" t="s">
        <v>19</v>
      </c>
      <c r="F33" s="75" t="str">
        <f>IFERROR(L32-F31,"")</f>
        <v/>
      </c>
      <c r="G33" s="9"/>
      <c r="H33" s="9"/>
      <c r="I33" s="9"/>
    </row>
    <row r="34" spans="2:9" ht="20.100000000000001" customHeight="1">
      <c r="B34" s="36" t="s">
        <v>83</v>
      </c>
      <c r="C34" s="37"/>
      <c r="D34" s="9"/>
      <c r="E34" s="25" t="s">
        <v>20</v>
      </c>
      <c r="F34" s="45" t="str">
        <f>IFERROR(ROUND(F33*F12,0),"")</f>
        <v/>
      </c>
      <c r="G34" s="9"/>
      <c r="H34" s="9"/>
      <c r="I34" s="9"/>
    </row>
    <row r="35" spans="2:9" ht="20.100000000000001" customHeight="1">
      <c r="B35" s="36" t="s">
        <v>84</v>
      </c>
      <c r="C35" s="37"/>
      <c r="D35" s="9"/>
      <c r="E35" s="25" t="s">
        <v>21</v>
      </c>
      <c r="F35" s="46">
        <f>IFERROR(SUM(L31/(C33+C34)),0)</f>
        <v>0</v>
      </c>
      <c r="G35" s="9"/>
      <c r="H35" s="9"/>
      <c r="I35" s="9"/>
    </row>
    <row r="36" spans="2:9" ht="20.100000000000001" customHeight="1">
      <c r="B36" s="35" t="s">
        <v>22</v>
      </c>
      <c r="C36" s="10" t="str">
        <f>IF(C32&gt;1,C32-C33-C34,"")</f>
        <v/>
      </c>
      <c r="D36" s="9"/>
      <c r="E36" s="25" t="s">
        <v>23</v>
      </c>
      <c r="F36" s="47">
        <f>IFERROR(ROUNDDOWN(1-F35,4),"")</f>
        <v>1</v>
      </c>
      <c r="G36" s="9"/>
      <c r="H36" s="9"/>
      <c r="I36" s="9"/>
    </row>
    <row r="37" spans="2:9" ht="20.100000000000001" customHeight="1">
      <c r="B37" s="35" t="s">
        <v>24</v>
      </c>
      <c r="C37" s="10" t="str">
        <f>IF(C31&gt;1,C31-C33-C34,"")</f>
        <v/>
      </c>
      <c r="D37" s="9"/>
      <c r="E37" s="25" t="s">
        <v>25</v>
      </c>
      <c r="F37" s="48">
        <f>IFERROR(F36*IF(ISBLANK(C31),C32,C31),"")</f>
        <v>0</v>
      </c>
      <c r="G37" s="9"/>
      <c r="H37" s="9"/>
      <c r="I37" s="9"/>
    </row>
    <row r="38" spans="2:9" ht="20.100000000000001" customHeight="1">
      <c r="D38" s="9"/>
      <c r="G38" s="9"/>
      <c r="H38" s="9"/>
      <c r="I38" s="9"/>
    </row>
    <row r="40" spans="2:9" s="8" customFormat="1" ht="20.100000000000001" customHeight="1">
      <c r="B40" s="90" t="s">
        <v>26</v>
      </c>
      <c r="C40" s="90"/>
      <c r="D40" s="90"/>
      <c r="E40" s="90"/>
      <c r="F40" s="90"/>
      <c r="G40" s="90"/>
      <c r="H40" s="90"/>
      <c r="I40" s="90"/>
    </row>
    <row r="41" spans="2:9" ht="20.100000000000001" customHeight="1">
      <c r="B41" s="6"/>
      <c r="C41" s="91" t="s">
        <v>27</v>
      </c>
      <c r="D41" s="92"/>
      <c r="E41" s="4" t="s">
        <v>28</v>
      </c>
      <c r="F41" s="91" t="s">
        <v>29</v>
      </c>
      <c r="G41" s="92"/>
      <c r="H41" s="91" t="s">
        <v>30</v>
      </c>
      <c r="I41" s="92"/>
    </row>
    <row r="42" spans="2:9" ht="27">
      <c r="B42" s="59">
        <v>1</v>
      </c>
      <c r="C42" s="88"/>
      <c r="D42" s="89"/>
      <c r="E42" s="38"/>
      <c r="F42" s="101"/>
      <c r="G42" s="102"/>
      <c r="H42" s="93" t="s">
        <v>81</v>
      </c>
      <c r="I42" s="94"/>
    </row>
    <row r="43" spans="2:9" ht="27">
      <c r="B43" s="59">
        <v>2</v>
      </c>
      <c r="C43" s="88"/>
      <c r="D43" s="89"/>
      <c r="E43" s="38"/>
      <c r="F43" s="101"/>
      <c r="G43" s="102"/>
      <c r="H43" s="93" t="s">
        <v>81</v>
      </c>
      <c r="I43" s="94"/>
    </row>
    <row r="44" spans="2:9" ht="27">
      <c r="B44" s="59">
        <v>3</v>
      </c>
      <c r="C44" s="88"/>
      <c r="D44" s="89"/>
      <c r="E44" s="38"/>
      <c r="F44" s="101"/>
      <c r="G44" s="102"/>
      <c r="H44" s="93" t="s">
        <v>81</v>
      </c>
      <c r="I44" s="94"/>
    </row>
    <row r="45" spans="2:9" ht="27">
      <c r="B45" s="59">
        <v>4</v>
      </c>
      <c r="C45" s="88"/>
      <c r="D45" s="89"/>
      <c r="E45" s="38"/>
      <c r="F45" s="101"/>
      <c r="G45" s="102"/>
      <c r="H45" s="93" t="s">
        <v>81</v>
      </c>
      <c r="I45" s="94"/>
    </row>
    <row r="46" spans="2:9" ht="20.100000000000001" customHeight="1">
      <c r="B46" s="59">
        <v>5</v>
      </c>
      <c r="C46" s="88"/>
      <c r="D46" s="89"/>
      <c r="E46" s="38"/>
      <c r="F46" s="101"/>
      <c r="G46" s="102"/>
      <c r="H46" s="93" t="s">
        <v>81</v>
      </c>
      <c r="I46" s="94"/>
    </row>
    <row r="47" spans="2:9" ht="20.100000000000001" customHeight="1">
      <c r="B47" s="59">
        <v>6</v>
      </c>
      <c r="C47" s="88"/>
      <c r="D47" s="89"/>
      <c r="E47" s="38"/>
      <c r="F47" s="101"/>
      <c r="G47" s="102"/>
      <c r="H47" s="93" t="s">
        <v>81</v>
      </c>
      <c r="I47" s="94"/>
    </row>
    <row r="48" spans="2:9" ht="20.100000000000001" customHeight="1">
      <c r="B48" s="61">
        <v>7</v>
      </c>
      <c r="C48" s="88"/>
      <c r="D48" s="89"/>
      <c r="E48" s="53"/>
      <c r="F48" s="101"/>
      <c r="G48" s="102"/>
      <c r="H48" s="93" t="s">
        <v>81</v>
      </c>
      <c r="I48" s="94"/>
    </row>
    <row r="49" spans="2:9" ht="20.100000000000001" customHeight="1">
      <c r="B49" s="61">
        <v>8</v>
      </c>
      <c r="C49" s="88"/>
      <c r="D49" s="89"/>
      <c r="E49" s="53"/>
      <c r="F49" s="101"/>
      <c r="G49" s="102"/>
      <c r="H49" s="93" t="s">
        <v>81</v>
      </c>
      <c r="I49" s="94"/>
    </row>
    <row r="50" spans="2:9" ht="20.100000000000001" customHeight="1">
      <c r="B50" s="61">
        <v>9</v>
      </c>
      <c r="C50" s="88"/>
      <c r="D50" s="89"/>
      <c r="E50" s="53"/>
      <c r="F50" s="101"/>
      <c r="G50" s="102"/>
      <c r="H50" s="93" t="s">
        <v>81</v>
      </c>
      <c r="I50" s="94"/>
    </row>
    <row r="51" spans="2:9" ht="20.100000000000001" customHeight="1">
      <c r="B51" s="62">
        <v>10</v>
      </c>
      <c r="C51" s="110"/>
      <c r="D51" s="111"/>
      <c r="E51" s="54"/>
      <c r="F51" s="72"/>
      <c r="G51" s="73"/>
      <c r="H51" s="93" t="s">
        <v>81</v>
      </c>
      <c r="I51" s="94"/>
    </row>
    <row r="52" spans="2:9" ht="20.100000000000001" customHeight="1">
      <c r="B52" s="62">
        <v>11</v>
      </c>
      <c r="C52" s="112"/>
      <c r="D52" s="113"/>
      <c r="E52" s="54"/>
      <c r="F52" s="105"/>
      <c r="G52" s="106"/>
      <c r="H52" s="93" t="s">
        <v>81</v>
      </c>
      <c r="I52" s="94"/>
    </row>
    <row r="53" spans="2:9" ht="40.5" customHeight="1">
      <c r="B53" s="55" t="s">
        <v>79</v>
      </c>
      <c r="C53" s="107"/>
      <c r="D53" s="108"/>
      <c r="E53" s="108"/>
      <c r="F53" s="108"/>
      <c r="G53" s="108"/>
      <c r="H53" s="108"/>
      <c r="I53" s="109"/>
    </row>
    <row r="55" spans="2:9" s="7" customFormat="1" ht="20.100000000000001" customHeight="1">
      <c r="B55" s="90" t="s">
        <v>10</v>
      </c>
      <c r="C55" s="90"/>
      <c r="D55" s="90"/>
      <c r="E55" s="90"/>
      <c r="F55" s="90"/>
      <c r="G55" s="90"/>
      <c r="H55" s="90"/>
      <c r="I55" s="90"/>
    </row>
    <row r="56" spans="2:9" ht="20.100000000000001" customHeight="1">
      <c r="B56" s="6"/>
      <c r="C56" s="91" t="s">
        <v>31</v>
      </c>
      <c r="D56" s="92"/>
      <c r="E56" s="4" t="s">
        <v>32</v>
      </c>
      <c r="F56" s="91" t="s">
        <v>33</v>
      </c>
      <c r="G56" s="92"/>
      <c r="H56" s="5" t="s">
        <v>34</v>
      </c>
      <c r="I56" s="4" t="s">
        <v>35</v>
      </c>
    </row>
    <row r="57" spans="2:9">
      <c r="B57" s="59">
        <v>1</v>
      </c>
      <c r="C57" s="77"/>
      <c r="D57" s="78"/>
      <c r="E57" s="49"/>
      <c r="F57" s="103"/>
      <c r="G57" s="104"/>
      <c r="H57" s="67" t="e">
        <f>VLOOKUP((CONCATENATE(E57,F57)),Tabelle1!A37:B45,2,FALSE)</f>
        <v>#N/A</v>
      </c>
      <c r="I57" s="56"/>
    </row>
    <row r="58" spans="2:9">
      <c r="B58" s="59">
        <v>2</v>
      </c>
      <c r="C58" s="77"/>
      <c r="D58" s="78"/>
      <c r="E58" s="49"/>
      <c r="F58" s="103"/>
      <c r="G58" s="104"/>
      <c r="H58" s="67" t="e">
        <f>VLOOKUP((CONCATENATE(E58,F58)),Tabelle1!A38:B46,2,FALSE)</f>
        <v>#N/A</v>
      </c>
      <c r="I58" s="56"/>
    </row>
    <row r="59" spans="2:9">
      <c r="B59" s="59">
        <v>3</v>
      </c>
      <c r="C59" s="77"/>
      <c r="D59" s="78"/>
      <c r="E59" s="49"/>
      <c r="F59" s="103"/>
      <c r="G59" s="104"/>
      <c r="H59" s="67" t="e">
        <f>VLOOKUP((CONCATENATE(E59,F59)),Tabelle1!A39:B47,2,FALSE)</f>
        <v>#N/A</v>
      </c>
      <c r="I59" s="56"/>
    </row>
    <row r="60" spans="2:9">
      <c r="B60" s="59">
        <v>4</v>
      </c>
      <c r="C60" s="77"/>
      <c r="D60" s="78"/>
      <c r="E60" s="49"/>
      <c r="F60" s="103"/>
      <c r="G60" s="104"/>
      <c r="H60" s="67" t="e">
        <f>VLOOKUP((CONCATENATE(E60,F60)),Tabelle1!A40:B48,2,FALSE)</f>
        <v>#N/A</v>
      </c>
      <c r="I60" s="56"/>
    </row>
    <row r="61" spans="2:9">
      <c r="B61" s="59">
        <v>5</v>
      </c>
      <c r="C61" s="77"/>
      <c r="D61" s="78"/>
      <c r="E61" s="49"/>
      <c r="F61" s="103"/>
      <c r="G61" s="104"/>
      <c r="H61" s="67" t="e">
        <f>VLOOKUP((CONCATENATE(E61,F61)),Tabelle1!A41:B49,2,FALSE)</f>
        <v>#N/A</v>
      </c>
      <c r="I61" s="56"/>
    </row>
    <row r="62" spans="2:9">
      <c r="B62" s="59">
        <v>6</v>
      </c>
      <c r="C62" s="77"/>
      <c r="D62" s="78"/>
      <c r="E62" s="49"/>
      <c r="F62" s="103"/>
      <c r="G62" s="104"/>
      <c r="H62" s="67" t="e">
        <f>VLOOKUP((CONCATENATE(E62,F62)),Tabelle1!A42:B50,2,FALSE)</f>
        <v>#N/A</v>
      </c>
      <c r="I62" s="56"/>
    </row>
    <row r="63" spans="2:9">
      <c r="B63" s="59">
        <v>7</v>
      </c>
      <c r="C63" s="77"/>
      <c r="D63" s="78"/>
      <c r="E63" s="49"/>
      <c r="F63" s="103"/>
      <c r="G63" s="104"/>
      <c r="H63" s="67" t="e">
        <f>VLOOKUP((CONCATENATE(E63,F63)),Tabelle1!A43:B51,2,FALSE)</f>
        <v>#N/A</v>
      </c>
      <c r="I63" s="56"/>
    </row>
    <row r="65" spans="2:9" s="7" customFormat="1" ht="20.100000000000001" customHeight="1">
      <c r="B65" s="90" t="s">
        <v>36</v>
      </c>
      <c r="C65" s="90"/>
      <c r="D65" s="90"/>
      <c r="E65" s="90"/>
      <c r="F65" s="90"/>
      <c r="G65" s="90"/>
      <c r="H65" s="90"/>
      <c r="I65" s="90"/>
    </row>
    <row r="66" spans="2:9" ht="20.100000000000001" customHeight="1">
      <c r="B66" s="6"/>
      <c r="C66" s="91" t="s">
        <v>37</v>
      </c>
      <c r="D66" s="92"/>
      <c r="E66" s="4" t="s">
        <v>32</v>
      </c>
      <c r="F66" s="91" t="s">
        <v>33</v>
      </c>
      <c r="G66" s="92"/>
      <c r="H66" s="5" t="s">
        <v>34</v>
      </c>
      <c r="I66" s="4" t="s">
        <v>35</v>
      </c>
    </row>
    <row r="67" spans="2:9" ht="20.100000000000001" customHeight="1">
      <c r="B67" s="4">
        <v>1</v>
      </c>
      <c r="C67" s="103" t="s">
        <v>38</v>
      </c>
      <c r="D67" s="114"/>
      <c r="E67" s="49"/>
      <c r="F67" s="103"/>
      <c r="G67" s="104"/>
      <c r="H67" s="67"/>
      <c r="I67" s="50"/>
    </row>
    <row r="68" spans="2:9" ht="20.100000000000001" customHeight="1">
      <c r="B68" s="4">
        <v>2</v>
      </c>
      <c r="C68" s="103" t="s">
        <v>39</v>
      </c>
      <c r="D68" s="114"/>
      <c r="E68" s="49"/>
      <c r="F68" s="103"/>
      <c r="G68" s="104"/>
      <c r="H68" s="67"/>
      <c r="I68" s="50"/>
    </row>
    <row r="69" spans="2:9" ht="20.100000000000001" customHeight="1">
      <c r="B69" s="4">
        <v>3</v>
      </c>
      <c r="C69" s="103" t="s">
        <v>40</v>
      </c>
      <c r="D69" s="114"/>
      <c r="E69" s="49"/>
      <c r="F69" s="103"/>
      <c r="G69" s="104"/>
      <c r="H69" s="67"/>
      <c r="I69" s="50"/>
    </row>
    <row r="70" spans="2:9" ht="20.100000000000001" customHeight="1">
      <c r="B70" s="4">
        <v>4</v>
      </c>
      <c r="C70" s="103" t="s">
        <v>41</v>
      </c>
      <c r="D70" s="114"/>
      <c r="E70" s="49"/>
      <c r="F70" s="103"/>
      <c r="G70" s="104"/>
      <c r="H70" s="67"/>
      <c r="I70" s="50"/>
    </row>
    <row r="71" spans="2:9" ht="20.100000000000001" customHeight="1">
      <c r="B71" s="4">
        <v>5</v>
      </c>
      <c r="C71" s="103" t="s">
        <v>42</v>
      </c>
      <c r="D71" s="114"/>
      <c r="E71" s="49"/>
      <c r="F71" s="103"/>
      <c r="G71" s="104"/>
      <c r="H71" s="67"/>
      <c r="I71" s="50"/>
    </row>
    <row r="73" spans="2:9" s="2" customFormat="1" ht="20.100000000000001" customHeight="1">
      <c r="B73" s="123" t="s">
        <v>43</v>
      </c>
      <c r="C73" s="123"/>
      <c r="D73" s="123"/>
      <c r="E73" s="123"/>
      <c r="F73" s="123"/>
      <c r="G73" s="123"/>
      <c r="H73" s="123"/>
      <c r="I73" s="123"/>
    </row>
    <row r="74" spans="2:9" s="2" customFormat="1" ht="20.100000000000001" customHeight="1">
      <c r="B74" s="124" t="s">
        <v>44</v>
      </c>
      <c r="C74" s="124"/>
      <c r="D74" s="124"/>
      <c r="E74" s="124"/>
      <c r="F74" s="124" t="s">
        <v>45</v>
      </c>
      <c r="G74" s="124"/>
      <c r="H74" s="124"/>
      <c r="I74" s="124"/>
    </row>
    <row r="75" spans="2:9" ht="66" customHeight="1">
      <c r="B75" s="115"/>
      <c r="C75" s="116"/>
      <c r="D75" s="116"/>
      <c r="E75" s="116"/>
      <c r="F75" s="115"/>
      <c r="G75" s="116"/>
      <c r="H75" s="116"/>
      <c r="I75" s="116"/>
    </row>
    <row r="77" spans="2:9" s="2" customFormat="1" ht="20.100000000000001" customHeight="1">
      <c r="B77" s="117" t="s">
        <v>46</v>
      </c>
      <c r="C77" s="118"/>
      <c r="D77" s="118"/>
      <c r="E77" s="118"/>
      <c r="F77" s="118"/>
      <c r="G77" s="118"/>
      <c r="H77" s="118"/>
      <c r="I77" s="119"/>
    </row>
    <row r="78" spans="2:9" ht="46.5" customHeight="1">
      <c r="B78" s="120"/>
      <c r="C78" s="121"/>
      <c r="D78" s="121"/>
      <c r="E78" s="121"/>
      <c r="F78" s="121"/>
      <c r="G78" s="121"/>
      <c r="H78" s="121"/>
      <c r="I78" s="121"/>
    </row>
    <row r="80" spans="2:9" ht="20.100000000000001" customHeight="1">
      <c r="B80" s="90" t="s">
        <v>47</v>
      </c>
      <c r="C80" s="90"/>
      <c r="D80" s="90"/>
      <c r="E80" s="90"/>
      <c r="F80" s="90"/>
      <c r="G80" s="90"/>
      <c r="H80" s="90"/>
      <c r="I80" s="90"/>
    </row>
    <row r="81" spans="2:7" ht="20.100000000000001" customHeight="1">
      <c r="B81" s="3" t="s">
        <v>48</v>
      </c>
      <c r="C81" s="57"/>
      <c r="D81" s="2"/>
      <c r="G81" s="2"/>
    </row>
    <row r="82" spans="2:7" ht="20.100000000000001" customHeight="1">
      <c r="B82" s="1" t="s">
        <v>49</v>
      </c>
      <c r="C82" s="57"/>
    </row>
    <row r="83" spans="2:7" ht="20.100000000000001" customHeight="1">
      <c r="B83" s="1" t="s">
        <v>50</v>
      </c>
      <c r="C83" s="57"/>
    </row>
    <row r="84" spans="2:7" ht="20.100000000000001" customHeight="1">
      <c r="B84" s="1" t="s">
        <v>51</v>
      </c>
      <c r="C84" s="57"/>
    </row>
    <row r="85" spans="2:7" ht="20.100000000000001" customHeight="1">
      <c r="B85" s="1" t="s">
        <v>52</v>
      </c>
      <c r="C85" s="57"/>
    </row>
  </sheetData>
  <sheetProtection algorithmName="SHA-512" hashValue="DDzbp5ngb4s29vrpXV6qWI8H5Sb3v8phO5hFt+hpZ33CI9fE5+EjieJnaRVYVCf9ergHgzLupww0nvZJJCm1QA==" saltValue="Y7dgy6GXP5xEg2KCUmqSVw==" spinCount="100000" sheet="1" formatCells="0"/>
  <mergeCells count="93">
    <mergeCell ref="F15:I15"/>
    <mergeCell ref="F22:I22"/>
    <mergeCell ref="B73:I73"/>
    <mergeCell ref="B74:E74"/>
    <mergeCell ref="F74:I74"/>
    <mergeCell ref="C70:D70"/>
    <mergeCell ref="F70:G70"/>
    <mergeCell ref="C68:D68"/>
    <mergeCell ref="F68:G68"/>
    <mergeCell ref="C71:D71"/>
    <mergeCell ref="F71:G71"/>
    <mergeCell ref="C59:D59"/>
    <mergeCell ref="C60:D60"/>
    <mergeCell ref="C63:D63"/>
    <mergeCell ref="F67:G67"/>
    <mergeCell ref="C69:D69"/>
    <mergeCell ref="B80:I80"/>
    <mergeCell ref="B75:E75"/>
    <mergeCell ref="F75:I75"/>
    <mergeCell ref="B77:I77"/>
    <mergeCell ref="B78:I78"/>
    <mergeCell ref="F69:G69"/>
    <mergeCell ref="B65:I65"/>
    <mergeCell ref="C66:D66"/>
    <mergeCell ref="F66:G66"/>
    <mergeCell ref="C67:D67"/>
    <mergeCell ref="H50:I50"/>
    <mergeCell ref="H52:I52"/>
    <mergeCell ref="C56:D56"/>
    <mergeCell ref="F56:G56"/>
    <mergeCell ref="B55:I55"/>
    <mergeCell ref="F50:G50"/>
    <mergeCell ref="F52:G52"/>
    <mergeCell ref="C53:I53"/>
    <mergeCell ref="H51:I51"/>
    <mergeCell ref="C51:D51"/>
    <mergeCell ref="C52:D52"/>
    <mergeCell ref="F59:G59"/>
    <mergeCell ref="F60:G60"/>
    <mergeCell ref="F63:G63"/>
    <mergeCell ref="F61:G61"/>
    <mergeCell ref="F62:G62"/>
    <mergeCell ref="C57:D57"/>
    <mergeCell ref="C58:D58"/>
    <mergeCell ref="C49:D49"/>
    <mergeCell ref="C50:D50"/>
    <mergeCell ref="F57:G57"/>
    <mergeCell ref="F58:G58"/>
    <mergeCell ref="F49:G49"/>
    <mergeCell ref="H47:I47"/>
    <mergeCell ref="H48:I48"/>
    <mergeCell ref="H49:I49"/>
    <mergeCell ref="H45:I45"/>
    <mergeCell ref="H46:I46"/>
    <mergeCell ref="H41:I41"/>
    <mergeCell ref="F41:G41"/>
    <mergeCell ref="F42:G42"/>
    <mergeCell ref="F43:G43"/>
    <mergeCell ref="F44:G44"/>
    <mergeCell ref="H42:I42"/>
    <mergeCell ref="H44:I44"/>
    <mergeCell ref="C45:D45"/>
    <mergeCell ref="C46:D46"/>
    <mergeCell ref="C47:D47"/>
    <mergeCell ref="C48:D48"/>
    <mergeCell ref="F45:G45"/>
    <mergeCell ref="F46:G46"/>
    <mergeCell ref="F47:G47"/>
    <mergeCell ref="F48:G48"/>
    <mergeCell ref="E26:I26"/>
    <mergeCell ref="E27:I27"/>
    <mergeCell ref="E16:I16"/>
    <mergeCell ref="E17:I17"/>
    <mergeCell ref="E18:I18"/>
    <mergeCell ref="E19:I19"/>
    <mergeCell ref="E20:I20"/>
    <mergeCell ref="E23:I23"/>
    <mergeCell ref="C61:D61"/>
    <mergeCell ref="C62:D62"/>
    <mergeCell ref="B4:I4"/>
    <mergeCell ref="B5:F5"/>
    <mergeCell ref="H5:I5"/>
    <mergeCell ref="F7:I7"/>
    <mergeCell ref="F9:I9"/>
    <mergeCell ref="F10:I10"/>
    <mergeCell ref="C44:D44"/>
    <mergeCell ref="B40:I40"/>
    <mergeCell ref="C41:D41"/>
    <mergeCell ref="C42:D42"/>
    <mergeCell ref="C43:D43"/>
    <mergeCell ref="H43:I43"/>
    <mergeCell ref="E24:I24"/>
    <mergeCell ref="E25:I25"/>
  </mergeCells>
  <phoneticPr fontId="15" type="noConversion"/>
  <conditionalFormatting sqref="C2">
    <cfRule type="expression" dxfId="54" priority="55">
      <formula>$C$2=""</formula>
    </cfRule>
  </conditionalFormatting>
  <conditionalFormatting sqref="C7">
    <cfRule type="expression" dxfId="53" priority="1">
      <formula>$C$7=""</formula>
    </cfRule>
  </conditionalFormatting>
  <conditionalFormatting sqref="C9:C10">
    <cfRule type="expression" dxfId="52" priority="46">
      <formula>C9=""</formula>
    </cfRule>
  </conditionalFormatting>
  <conditionalFormatting sqref="C12:C13">
    <cfRule type="expression" dxfId="51" priority="39">
      <formula>C12=""</formula>
    </cfRule>
  </conditionalFormatting>
  <conditionalFormatting sqref="C16:C17">
    <cfRule type="cellIs" dxfId="50" priority="138" operator="lessThan">
      <formula>0.95</formula>
    </cfRule>
    <cfRule type="cellIs" dxfId="49" priority="137" operator="greaterThanOrEqual">
      <formula>0.95</formula>
    </cfRule>
    <cfRule type="cellIs" dxfId="48" priority="136" operator="greaterThanOrEqual">
      <formula>1</formula>
    </cfRule>
  </conditionalFormatting>
  <conditionalFormatting sqref="C18">
    <cfRule type="containsText" dxfId="47" priority="53" operator="containsText" text="rot">
      <formula>NOT(ISERROR(SEARCH("rot",C18)))</formula>
    </cfRule>
    <cfRule type="containsText" dxfId="46" priority="51" operator="containsText" text="grün">
      <formula>NOT(ISERROR(SEARCH("grün",C18)))</formula>
    </cfRule>
    <cfRule type="containsText" dxfId="45" priority="52" operator="containsText" text="gelb">
      <formula>NOT(ISERROR(SEARCH("gelb",C18)))</formula>
    </cfRule>
  </conditionalFormatting>
  <conditionalFormatting sqref="C19">
    <cfRule type="expression" dxfId="44" priority="41">
      <formula>AND(COUNTIF($H$57:$H$63,"rot")=0,COUNTIF($H$57:$H$63,"gelb")&gt;0)</formula>
    </cfRule>
    <cfRule type="expression" dxfId="43" priority="42">
      <formula>OR(COUNTIF($H$57:$H$63,"rot")&gt;0)</formula>
    </cfRule>
    <cfRule type="expression" dxfId="42" priority="38">
      <formula>AND(COUNTIF($H$57:$H$63,"rot")=0,COUNTIF($H$57:$H$63,"gelb")=0,COUNTIF($H$57:$H$63,"grün")=0)</formula>
    </cfRule>
    <cfRule type="expression" dxfId="41" priority="40">
      <formula>AND(COUNTIF($H$57:$H$63,"rot")=0,COUNTIF($H$57:$H$63,"gelb")=0)</formula>
    </cfRule>
  </conditionalFormatting>
  <conditionalFormatting sqref="C20">
    <cfRule type="containsText" dxfId="40" priority="49" operator="containsText" text="gelb">
      <formula>NOT(ISERROR(SEARCH("gelb",C20)))</formula>
    </cfRule>
    <cfRule type="containsText" dxfId="39" priority="48" operator="containsText" text="grün">
      <formula>NOT(ISERROR(SEARCH("grün",C20)))</formula>
    </cfRule>
    <cfRule type="containsText" dxfId="38" priority="50" operator="containsText" text="rot">
      <formula>NOT(ISERROR(SEARCH("rot",C20)))</formula>
    </cfRule>
  </conditionalFormatting>
  <conditionalFormatting sqref="C23:C27">
    <cfRule type="containsText" dxfId="37" priority="108" operator="containsText" text="grün">
      <formula>NOT(ISERROR(SEARCH("grün",C23)))</formula>
    </cfRule>
    <cfRule type="containsText" dxfId="36" priority="109" operator="containsText" text="gelb">
      <formula>NOT(ISERROR(SEARCH("gelb",C23)))</formula>
    </cfRule>
    <cfRule type="containsText" dxfId="35" priority="110" operator="containsText" text="rot">
      <formula>NOT(ISERROR(SEARCH("rot",C23)))</formula>
    </cfRule>
  </conditionalFormatting>
  <conditionalFormatting sqref="C31">
    <cfRule type="expression" dxfId="34" priority="117">
      <formula>$C$31=""</formula>
    </cfRule>
  </conditionalFormatting>
  <conditionalFormatting sqref="C32">
    <cfRule type="expression" dxfId="33" priority="24">
      <formula>$C$32=""</formula>
    </cfRule>
  </conditionalFormatting>
  <conditionalFormatting sqref="C33">
    <cfRule type="expression" dxfId="32" priority="23">
      <formula>$C$33=""</formula>
    </cfRule>
  </conditionalFormatting>
  <conditionalFormatting sqref="C34">
    <cfRule type="expression" dxfId="31" priority="22">
      <formula>$C$34=""</formula>
    </cfRule>
  </conditionalFormatting>
  <conditionalFormatting sqref="C35">
    <cfRule type="expression" dxfId="30" priority="21">
      <formula>$C$35=""</formula>
    </cfRule>
  </conditionalFormatting>
  <conditionalFormatting sqref="F9:F10">
    <cfRule type="expression" dxfId="29" priority="44">
      <formula>F9=""</formula>
    </cfRule>
  </conditionalFormatting>
  <conditionalFormatting sqref="F31">
    <cfRule type="expression" dxfId="28" priority="139">
      <formula>$F$31=""</formula>
    </cfRule>
  </conditionalFormatting>
  <conditionalFormatting sqref="F32">
    <cfRule type="cellIs" dxfId="27" priority="161" operator="between">
      <formula>1</formula>
      <formula>0.95</formula>
    </cfRule>
    <cfRule type="cellIs" dxfId="26" priority="160" operator="greaterThan">
      <formula>1</formula>
    </cfRule>
    <cfRule type="cellIs" dxfId="25" priority="162" operator="lessThan">
      <formula>0.95</formula>
    </cfRule>
  </conditionalFormatting>
  <conditionalFormatting sqref="F33">
    <cfRule type="cellIs" dxfId="24" priority="163" operator="greaterThan">
      <formula>0.05</formula>
    </cfRule>
    <cfRule type="cellIs" dxfId="23" priority="164" operator="between">
      <formula>0</formula>
      <formula>0.05</formula>
    </cfRule>
  </conditionalFormatting>
  <conditionalFormatting sqref="F33:F34">
    <cfRule type="cellIs" dxfId="22" priority="165" operator="lessThan">
      <formula>0</formula>
    </cfRule>
  </conditionalFormatting>
  <conditionalFormatting sqref="F34">
    <cfRule type="expression" dxfId="21" priority="167">
      <formula>IF(F33&gt;0.05,TRUE,FALSE)</formula>
    </cfRule>
    <cfRule type="expression" dxfId="20" priority="166">
      <formula>AND(F33&gt;0,F33&lt;=0.05)</formula>
    </cfRule>
  </conditionalFormatting>
  <conditionalFormatting sqref="F35">
    <cfRule type="cellIs" dxfId="19" priority="157" operator="greaterThan">
      <formula>1</formula>
    </cfRule>
    <cfRule type="cellIs" dxfId="18" priority="158" operator="between">
      <formula>1</formula>
      <formula>0.95</formula>
    </cfRule>
    <cfRule type="cellIs" dxfId="17" priority="159" operator="between">
      <formula>0</formula>
      <formula>0.95</formula>
    </cfRule>
  </conditionalFormatting>
  <conditionalFormatting sqref="F36">
    <cfRule type="cellIs" dxfId="16" priority="155" operator="between">
      <formula>0</formula>
      <formula>0.05</formula>
    </cfRule>
    <cfRule type="cellIs" dxfId="15" priority="156" operator="greaterThan">
      <formula>0.05</formula>
    </cfRule>
  </conditionalFormatting>
  <conditionalFormatting sqref="F36:F37">
    <cfRule type="cellIs" dxfId="14" priority="151" operator="lessThan">
      <formula>0</formula>
    </cfRule>
  </conditionalFormatting>
  <conditionalFormatting sqref="F37">
    <cfRule type="expression" dxfId="13" priority="152">
      <formula>AND(F36&gt;0,F36&lt;=0.05)</formula>
    </cfRule>
    <cfRule type="expression" dxfId="12" priority="153">
      <formula>IF(F36&gt;0.05,TRUE,FALSE)</formula>
    </cfRule>
  </conditionalFormatting>
  <conditionalFormatting sqref="F42:G52">
    <cfRule type="cellIs" dxfId="11" priority="71" operator="lessThan">
      <formula>$I$2</formula>
    </cfRule>
    <cfRule type="cellIs" dxfId="10" priority="72" operator="greaterThan">
      <formula>$I$2</formula>
    </cfRule>
  </conditionalFormatting>
  <conditionalFormatting sqref="H57:H63">
    <cfRule type="expression" dxfId="9" priority="30">
      <formula>OR(AND(E57="mittel",F57="hoch (&gt;100 Tsd€)"),AND(E57="hoch",F57="mittel (20 Tsd€ bis 100 Tsd€)"),AND(E57="hoch",F57="hoch (&gt;100 Tsd€)"))</formula>
    </cfRule>
    <cfRule type="expression" dxfId="8" priority="31">
      <formula>OR(AND(E57="niedrig",F57="mittel (20 Tsd€ bis 100 Tsd€)"),AND(E57="niedrig",F57="hoch (&gt;100 Tsd€)"),AND(E57="mittel",F57="niedrig (&lt;20 Tsd€)"),AND(E57="mittel",F57="mittel (20 Tsd€ bis 100 Tsd€)"),AND(E57="hoch",F57="niedrig (&lt;20 Tsd€)"))</formula>
    </cfRule>
    <cfRule type="expression" dxfId="7" priority="33">
      <formula>AND(E57="niedrig",F57="niedrig (&lt;20 Tsd€)")</formula>
    </cfRule>
  </conditionalFormatting>
  <conditionalFormatting sqref="H67:H71">
    <cfRule type="expression" dxfId="6" priority="5">
      <formula>AND(E67="niedrig",F67="niedrig (&lt;20 Tsd€)")</formula>
    </cfRule>
    <cfRule type="expression" dxfId="5" priority="3">
      <formula>OR(AND(E67="mittel",F67="hoch (&gt;100 Tsd€)"),AND(E67="hoch",F67="mittel (20 Tsd€ bis 100 Tsd€)"),AND(E67="hoch",F67="hoch (&gt;100 Tsd€)"))</formula>
    </cfRule>
    <cfRule type="expression" dxfId="4" priority="4">
      <formula>OR(AND(E67="niedrig",F67="mittel (20 Tsd€ bis 100 Tsd€)"),AND(E67="niedrig",F67="hoch (&gt;100 Tsd€)"),AND(E67="mittel",F67="niedrig (&lt;20 Tsd€)"),AND(E67="mittel",F67="mittel (20 Tsd€ bis 100 Tsd€)"),AND(E67="hoch",F67="niedrig (&lt;20 Tsd€)"))</formula>
    </cfRule>
  </conditionalFormatting>
  <conditionalFormatting sqref="I2">
    <cfRule type="expression" dxfId="3" priority="43">
      <formula>$I2=""</formula>
    </cfRule>
  </conditionalFormatting>
  <pageMargins left="0.70866141732283472" right="0.70866141732283472" top="0.78740157480314965" bottom="0.78740157480314965" header="0.31496062992125984" footer="0.31496062992125984"/>
  <pageSetup paperSize="9" scale="40" fitToHeight="0" orientation="portrait" horizontalDpi="300" verticalDpi="300" r:id="rId1"/>
  <headerFooter>
    <oddFooter>&amp;LErsteller/in:  [Name] ([Fachbereich Name Fachbereich, Fachbereich])
Bearbeitungsdatum: &amp;D
Vertraulichkeitsstufe 3&amp;RSeite &amp;P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C8521E3-543D-4A9D-9D48-7A25E0DB7A22}">
          <x14:formula1>
            <xm:f>Tabelle1!$A$2:$A$5</xm:f>
          </x14:formula1>
          <xm:sqref>C18 C20 C23:C27</xm:sqref>
        </x14:dataValidation>
        <x14:dataValidation type="list" allowBlank="1" showInputMessage="1" showErrorMessage="1" xr:uid="{BBAF6C84-AE05-4512-9CEA-B00F1C111EBA}">
          <x14:formula1>
            <xm:f>Tabelle1!$A$8:$A$9</xm:f>
          </x14:formula1>
          <xm:sqref>H42:I52</xm:sqref>
        </x14:dataValidation>
        <x14:dataValidation type="list" allowBlank="1" showInputMessage="1" showErrorMessage="1" xr:uid="{97BAB099-4884-47DB-B0C0-E44CBC358120}">
          <x14:formula1>
            <xm:f>Tabelle1!$A$22:$A$24</xm:f>
          </x14:formula1>
          <xm:sqref>E67:E71 E58:E63</xm:sqref>
        </x14:dataValidation>
        <x14:dataValidation type="list" allowBlank="1" showInputMessage="1" showErrorMessage="1" xr:uid="{4F29740F-7F9D-475D-AB27-A3FCECCA1BD8}">
          <x14:formula1>
            <xm:f>Tabelle1!$A$14:$A$17</xm:f>
          </x14:formula1>
          <xm:sqref>F67:G71</xm:sqref>
        </x14:dataValidation>
        <x14:dataValidation type="list" allowBlank="1" showInputMessage="1" showErrorMessage="1" xr:uid="{FF433904-8D8C-40CA-80D2-013ECBBC38B8}">
          <x14:formula1>
            <xm:f>Tabelle1!$A$21:$A$24</xm:f>
          </x14:formula1>
          <xm:sqref>E57</xm:sqref>
        </x14:dataValidation>
        <x14:dataValidation type="list" allowBlank="1" showInputMessage="1" showErrorMessage="1" xr:uid="{B2C54634-4D50-4BF3-972F-FE7EB5A9DA50}">
          <x14:formula1>
            <xm:f>Tabelle1!$A$13:$A$16</xm:f>
          </x14:formula1>
          <xm:sqref>F57:G63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F9AC-E076-462D-A007-ADBA0AC839EC}">
  <dimension ref="A1:B45"/>
  <sheetViews>
    <sheetView workbookViewId="0">
      <selection activeCell="D9" sqref="D9"/>
    </sheetView>
  </sheetViews>
  <sheetFormatPr baseColWidth="10" defaultColWidth="11.42578125" defaultRowHeight="12.75"/>
  <cols>
    <col min="1" max="1" width="30.85546875" bestFit="1" customWidth="1"/>
  </cols>
  <sheetData>
    <row r="1" spans="1:2">
      <c r="A1" s="30" t="s">
        <v>67</v>
      </c>
    </row>
    <row r="2" spans="1:2">
      <c r="A2" s="30"/>
    </row>
    <row r="3" spans="1:2">
      <c r="A3" s="64" t="s">
        <v>55</v>
      </c>
      <c r="B3" t="s">
        <v>87</v>
      </c>
    </row>
    <row r="4" spans="1:2">
      <c r="A4" s="65" t="s">
        <v>54</v>
      </c>
      <c r="B4" t="s">
        <v>88</v>
      </c>
    </row>
    <row r="5" spans="1:2">
      <c r="A5" s="63" t="s">
        <v>53</v>
      </c>
      <c r="B5" t="s">
        <v>86</v>
      </c>
    </row>
    <row r="7" spans="1:2">
      <c r="A7" s="30" t="s">
        <v>56</v>
      </c>
    </row>
    <row r="8" spans="1:2" ht="30">
      <c r="A8" s="31" t="s">
        <v>81</v>
      </c>
    </row>
    <row r="9" spans="1:2" ht="30">
      <c r="A9" s="31" t="s">
        <v>57</v>
      </c>
    </row>
    <row r="10" spans="1:2" ht="30">
      <c r="A10" s="31"/>
    </row>
    <row r="12" spans="1:2">
      <c r="A12" s="30" t="s">
        <v>58</v>
      </c>
    </row>
    <row r="14" spans="1:2">
      <c r="A14" s="66" t="s">
        <v>93</v>
      </c>
    </row>
    <row r="15" spans="1:2">
      <c r="A15" s="66" t="s">
        <v>92</v>
      </c>
    </row>
    <row r="16" spans="1:2">
      <c r="A16" s="66" t="s">
        <v>94</v>
      </c>
    </row>
    <row r="20" spans="1:1">
      <c r="A20" s="30" t="s">
        <v>32</v>
      </c>
    </row>
    <row r="22" spans="1:1">
      <c r="A22" t="s">
        <v>89</v>
      </c>
    </row>
    <row r="23" spans="1:1">
      <c r="A23" t="s">
        <v>90</v>
      </c>
    </row>
    <row r="24" spans="1:1">
      <c r="A24" t="s">
        <v>91</v>
      </c>
    </row>
    <row r="27" spans="1:1">
      <c r="A27" s="30" t="s">
        <v>35</v>
      </c>
    </row>
    <row r="28" spans="1:1">
      <c r="A28" t="s">
        <v>68</v>
      </c>
    </row>
    <row r="29" spans="1:1">
      <c r="A29" t="s">
        <v>69</v>
      </c>
    </row>
    <row r="30" spans="1:1">
      <c r="A30" t="s">
        <v>70</v>
      </c>
    </row>
    <row r="31" spans="1:1">
      <c r="A31" t="s">
        <v>71</v>
      </c>
    </row>
    <row r="32" spans="1:1">
      <c r="A32" t="s">
        <v>72</v>
      </c>
    </row>
    <row r="33" spans="1:2">
      <c r="A33" t="s">
        <v>73</v>
      </c>
    </row>
    <row r="37" spans="1:2">
      <c r="A37" s="68" t="s">
        <v>95</v>
      </c>
      <c r="B37" t="s">
        <v>55</v>
      </c>
    </row>
    <row r="38" spans="1:2">
      <c r="A38" s="69" t="s">
        <v>96</v>
      </c>
      <c r="B38" t="s">
        <v>54</v>
      </c>
    </row>
    <row r="39" spans="1:2">
      <c r="A39" s="69" t="s">
        <v>97</v>
      </c>
      <c r="B39" t="s">
        <v>54</v>
      </c>
    </row>
    <row r="40" spans="1:2">
      <c r="A40" s="69" t="s">
        <v>98</v>
      </c>
      <c r="B40" t="s">
        <v>54</v>
      </c>
    </row>
    <row r="41" spans="1:2">
      <c r="A41" s="69" t="s">
        <v>99</v>
      </c>
      <c r="B41" t="s">
        <v>54</v>
      </c>
    </row>
    <row r="42" spans="1:2">
      <c r="A42" s="70" t="s">
        <v>100</v>
      </c>
      <c r="B42" t="s">
        <v>53</v>
      </c>
    </row>
    <row r="43" spans="1:2">
      <c r="A43" s="69" t="s">
        <v>101</v>
      </c>
      <c r="B43" t="s">
        <v>54</v>
      </c>
    </row>
    <row r="44" spans="1:2">
      <c r="A44" s="70" t="s">
        <v>102</v>
      </c>
      <c r="B44" t="s">
        <v>53</v>
      </c>
    </row>
    <row r="45" spans="1:2">
      <c r="A45" s="70" t="s">
        <v>103</v>
      </c>
      <c r="B45" t="s">
        <v>53</v>
      </c>
    </row>
  </sheetData>
  <conditionalFormatting sqref="A12 A14:A17 A20 A22:A24 A27:A33">
    <cfRule type="containsText" dxfId="2" priority="4" operator="containsText" text="grün">
      <formula>NOT(ISERROR(SEARCH("grün",A12)))</formula>
    </cfRule>
    <cfRule type="containsText" dxfId="1" priority="5" operator="containsText" text="gelb">
      <formula>NOT(ISERROR(SEARCH("gelb",A12)))</formula>
    </cfRule>
    <cfRule type="containsText" dxfId="0" priority="6" operator="containsText" text="rot">
      <formula>NOT(ISERROR(SEARCH("rot",A12)))</formula>
    </cfRule>
  </conditionalFormatting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dc4b16-cdcd-4c16-b520-f04e225ac7a2" xsi:nil="true"/>
    <lcf76f155ced4ddcb4097134ff3c332f xmlns="81a13b52-049c-429f-9abb-37eb363df5e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69340663E1A243AA392F0A44F26407" ma:contentTypeVersion="17" ma:contentTypeDescription="Ein neues Dokument erstellen." ma:contentTypeScope="" ma:versionID="9448cb10da9c6535c2610750e4e8fa41">
  <xsd:schema xmlns:xsd="http://www.w3.org/2001/XMLSchema" xmlns:xs="http://www.w3.org/2001/XMLSchema" xmlns:p="http://schemas.microsoft.com/office/2006/metadata/properties" xmlns:ns2="81a13b52-049c-429f-9abb-37eb363df5ea" xmlns:ns3="78dc4b16-cdcd-4c16-b520-f04e225ac7a2" targetNamespace="http://schemas.microsoft.com/office/2006/metadata/properties" ma:root="true" ma:fieldsID="b8bd13a5eeef7ccae1e90be921c54e91" ns2:_="" ns3:_="">
    <xsd:import namespace="81a13b52-049c-429f-9abb-37eb363df5ea"/>
    <xsd:import namespace="78dc4b16-cdcd-4c16-b520-f04e225ac7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13b52-049c-429f-9abb-37eb363df5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6a87b44e-ce07-4c8e-879c-bcddbe6773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dc4b16-cdcd-4c16-b520-f04e225ac7a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a6006ec-2055-4be9-9d6a-6d04faa1ee45}" ma:internalName="TaxCatchAll" ma:showField="CatchAllData" ma:web="78dc4b16-cdcd-4c16-b520-f04e225ac7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7ADFEF-83FF-47EE-B6C3-C38B5E4B6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4D3AEF-1FA7-42EA-B430-663757B68A7B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81a13b52-049c-429f-9abb-37eb363df5ea"/>
    <ds:schemaRef ds:uri="http://purl.org/dc/dcmitype/"/>
    <ds:schemaRef ds:uri="78dc4b16-cdcd-4c16-b520-f04e225ac7a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35B1E53-C5BF-4334-86D7-0904D73F03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a13b52-049c-429f-9abb-37eb363df5ea"/>
    <ds:schemaRef ds:uri="78dc4b16-cdcd-4c16-b520-f04e225ac7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Projektstatusbericht Neu</vt:lpstr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Holzer, Timo</dc:creator>
  <cp:keywords/>
  <dc:description/>
  <cp:lastModifiedBy>Holzer, Timo</cp:lastModifiedBy>
  <cp:revision/>
  <cp:lastPrinted>2024-03-21T10:38:22Z</cp:lastPrinted>
  <dcterms:created xsi:type="dcterms:W3CDTF">2024-02-19T08:49:14Z</dcterms:created>
  <dcterms:modified xsi:type="dcterms:W3CDTF">2024-09-03T07:38:23Z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0x0101006497AF9DF4302340ACF67C9F713F9129</vt:lpwstr>
  </property>
  <property fmtid="{D5CDD505-2E9C-101B-9397-08002B2CF9AE}" pid="3" name="MediaServiceImageTags">
    <vt:lpwstr/>
  </property>
</Properties>
</file>